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2250" yWindow="2250" windowWidth="21600" windowHeight="11295"/>
  </bookViews>
  <sheets>
    <sheet name="ZAD 1-4" sheetId="2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" i="2"/>
  <c r="L7"/>
  <c r="L4"/>
  <c r="K5"/>
  <c r="K6"/>
  <c r="K7"/>
  <c r="K4"/>
  <c r="J5"/>
  <c r="L5" s="1"/>
  <c r="J6"/>
  <c r="J7"/>
  <c r="J4"/>
  <c r="J22" l="1"/>
  <c r="L22" s="1"/>
  <c r="K22"/>
  <c r="J23"/>
  <c r="L23" s="1"/>
  <c r="K23"/>
  <c r="J24"/>
  <c r="L24" s="1"/>
  <c r="K24"/>
  <c r="K21"/>
  <c r="J21"/>
  <c r="L21" s="1"/>
  <c r="K20"/>
  <c r="J20"/>
  <c r="L20" s="1"/>
  <c r="K19"/>
  <c r="J19"/>
  <c r="L19" s="1"/>
  <c r="K18"/>
  <c r="J18"/>
  <c r="L18" s="1"/>
  <c r="K17"/>
  <c r="J17"/>
  <c r="L17" s="1"/>
  <c r="K16"/>
  <c r="J16"/>
  <c r="L16" s="1"/>
  <c r="K15"/>
  <c r="J15"/>
  <c r="L15" s="1"/>
  <c r="K14"/>
  <c r="J14"/>
  <c r="L14" s="1"/>
  <c r="K13"/>
  <c r="J13"/>
  <c r="L13" s="1"/>
  <c r="K12"/>
  <c r="J12"/>
  <c r="L12" s="1"/>
  <c r="K11"/>
  <c r="J11"/>
  <c r="L11" s="1"/>
  <c r="K10"/>
  <c r="J10"/>
  <c r="L10" s="1"/>
  <c r="K25" l="1"/>
  <c r="L25"/>
</calcChain>
</file>

<file path=xl/sharedStrings.xml><?xml version="1.0" encoding="utf-8"?>
<sst xmlns="http://schemas.openxmlformats.org/spreadsheetml/2006/main" count="55" uniqueCount="33">
  <si>
    <t>Nazwa materiału</t>
  </si>
  <si>
    <t xml:space="preserve"> % VAT</t>
  </si>
  <si>
    <t>Wartość netto</t>
  </si>
  <si>
    <t>Wartość brutto</t>
  </si>
  <si>
    <t>szt.</t>
  </si>
  <si>
    <t xml:space="preserve">Taśma do operacyjnego leczenia zaburzeń statyki jednocześnie wysiłkowego nietrzymania moczu u kobiet, z polipropylenu monofilamentowego, o długości 500 mm (± 5 mm), szerokość 12,5mm (± 1,0 mm), grubości 0,5 ( (± 0,05 mm), wielkości oczek splotu: 1 x 1,25 mm, porowatości 85%, gramatura:70g/m2, odporność na rozerwanie&gt; 55%, wydłużenie max: 57,3%,wydłużenie przy 10N: 8,6% rozmiar porów w mm:1,36x 0,42, 1,485x 0,76, . 
Taśma tkana z atraumatycznymi brzegami o kształcie wydłużonej pętelki. Specjalny splot warunkujący  prawidłowe rozłożenie taśmy pod cewką. Taśma  ze symetrycznym zwężeniem 2,5 cm na końcach co ułatwia przewleczenie przez igłę. 
</t>
  </si>
  <si>
    <t xml:space="preserve">Siatka do leczenia zaburzeń statyki  : System składający się z 3 elementów  
1. Siatki wykonanej z : polipropylenu monofilamentowego, implant o anatomicznym kształcie, z 6 ramionami. Górne ramiona zakończone niebieskimi żyłkami. Środkowe ramiona zakończone zielonymi żyłkami. Dolne ramiona zakończone białymi żyłkami. Wysokość: 8,5 cm, szerokość: 6 cm, gramatura: 19,2g/m2, grubość: 0,27mm, porowatość:59% 
2. Cztery prowadnice z nitinolu: długość500mm do przeprowadzenia ramiongórnych i środkowych 
3. Dwie prowadnice z nitinolu: dł 650mm do przeprowadzenia ramion dolnych. 
</t>
  </si>
  <si>
    <t>Worek do morcelacji wykonany z przezroczystego TPU( termoplastycznego poliuretanu), szerokość szerokiego dostępu 200mm, szerokość wąskiego dostępu 40mm, wysokość 300mm, średnica 12,7. Worek umieszczony w prowadnicy w kształcie tuby o średnicy15mm. Po rozłożeniu wejście do worka w kształcie sztywnego pierścienia , co umożliwia łatwe wprowadzenie tkanek. Na brzegach worka niebieskie znaczniki umożliwiające racjonalne pozycjonowanie worka zmniejszające ryzyko skręcenia i blokady dla wejścia  morcelatorem i optyką. Pojemnik 3500ml</t>
  </si>
  <si>
    <t xml:space="preserve">Taśma do leczenia wysiłkowego nietrzymania moczu  IGSD 1250
Materiał :polipropylen monofilamentowy,Długość:50cmSzerokość:1,2cmGrubość: 0,46 mm+/-10% Porowatość:84%+/-5% Gramatura: 67g/m2 +/-10% , Grubość włókien:120 um, Powierzchnia oczek:0,23 mm2 , Średnica oczek:0,56mm , Pętla na końcach wykonane z przędzy poliestrowej.pokryta osłonkami termokurczliwymi z silikonu i poliolefiny klasy medycznej. W centralnej części taśmy umieszczony element do pozycjonowania taśmy z możliwością korekty napięcia taśmy w następnej dobie po zabiegu </t>
  </si>
  <si>
    <t>L.p.</t>
  </si>
  <si>
    <t>Rozmiar</t>
  </si>
  <si>
    <t>Kod</t>
  </si>
  <si>
    <t>Producent</t>
  </si>
  <si>
    <t>Ilość oferow.</t>
  </si>
  <si>
    <t>j.m.</t>
  </si>
  <si>
    <t>Cena jedn.  netto</t>
  </si>
  <si>
    <t>Cena jedn. brutto</t>
  </si>
  <si>
    <t>uwagi</t>
  </si>
  <si>
    <t>Tuba ssąco-płucząca, 3x360 mm 
Tuba ssąco-płucząca o średnicy 3,3 mm i długości roboczej 360 mm, z otworami na końcu</t>
  </si>
  <si>
    <t>Uchwyt "HiQ+" 
Uchwyt do tuby ssąco-płuczącej z dźwignią (bez wymiennego wkładu).</t>
  </si>
  <si>
    <t>Zapasowy zawór 
Zapasowy zawór do uchwytu tuby ssąco- płuczącej o 5 mm kanale ssącym</t>
  </si>
  <si>
    <t>Jaws ins. "HICURA", 5x330 
Wkład monopolarny, kleszczyki do dysekcji typu Maryland, długość szczęk 17mm, średnica 5mm, długość 330mm</t>
  </si>
  <si>
    <t>Shaft "HICURA", 5x330 
Trzonek / tubus monopolarny z pokrętłem rotacji, średnica 5mm, długość 330mm, z przyciskiem do uwolnienia wkładu i uchwytu narzędzia.</t>
  </si>
  <si>
    <t>Handle "HICURA", M, monopol. 
Uchwyt rozmiar M, monopolarny</t>
  </si>
  <si>
    <t>Jaws ins. "HICURA", 5x330 
Wkład monopolarny, kleszczyki typu Johann, długość szczęk 21mm, średnica 5mm, długość 330mm</t>
  </si>
  <si>
    <t>Jaws ins. "HICURA", 5x330 Wkład monopolarny, nożyczki typu Metzenbaum, długość szczęk 19mm, średnica 5mm, długość 330mm</t>
  </si>
  <si>
    <t>RAZEM</t>
  </si>
  <si>
    <t>ZADANIE 2</t>
  </si>
  <si>
    <t>Wkład "HiQ+", średnica 5mm, długość 330mm, imadło do szycia, wygięte w prawo</t>
  </si>
  <si>
    <t>Wkład do narzędzi HiQ+ średnica 5 mm, długość 330 mm, imadło do igieł, wygięte w lewo</t>
  </si>
  <si>
    <t>Uchwyt "HiQ+", A, asymetryczny 
Uchwyt asymetryczny z zamkiem do narzędzi HiQ+</t>
  </si>
  <si>
    <t xml:space="preserve">ZADANIE 1 </t>
  </si>
  <si>
    <t>kpl.</t>
  </si>
</sst>
</file>

<file path=xl/styles.xml><?xml version="1.0" encoding="utf-8"?>
<styleSheet xmlns="http://schemas.openxmlformats.org/spreadsheetml/2006/main">
  <numFmts count="3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#,##0.00\ &quot;zł&quot;"/>
  </numFmts>
  <fonts count="13">
    <font>
      <sz val="10"/>
      <name val="Arial CE"/>
      <charset val="238"/>
    </font>
    <font>
      <sz val="10"/>
      <name val="Arial CE"/>
      <charset val="238"/>
    </font>
    <font>
      <b/>
      <sz val="8"/>
      <name val="Arial Narrow"/>
      <family val="2"/>
      <charset val="238"/>
    </font>
    <font>
      <sz val="10"/>
      <name val="Arial Narrow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2"/>
      <name val="Arial Narrow"/>
      <family val="2"/>
      <charset val="238"/>
    </font>
    <font>
      <b/>
      <sz val="12"/>
      <name val="Arial Narrow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Arial Narrow"/>
      <family val="2"/>
      <charset val="238"/>
    </font>
    <font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64" fontId="3" fillId="0" borderId="1" xfId="2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2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8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9" fontId="8" fillId="0" borderId="1" xfId="4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8" fontId="10" fillId="0" borderId="4" xfId="0" applyNumberFormat="1" applyFont="1" applyBorder="1" applyAlignment="1">
      <alignment horizontal="center" vertical="center" wrapText="1"/>
    </xf>
    <xf numFmtId="0" fontId="0" fillId="0" borderId="3" xfId="0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8" fontId="8" fillId="0" borderId="1" xfId="0" applyNumberFormat="1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2" applyNumberFormat="1" applyFont="1" applyBorder="1" applyAlignment="1">
      <alignment horizontal="center" vertical="center" wrapText="1"/>
    </xf>
    <xf numFmtId="9" fontId="11" fillId="0" borderId="1" xfId="4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2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9" fontId="10" fillId="0" borderId="4" xfId="4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5">
    <cellStyle name="Normalny" xfId="0" builtinId="0"/>
    <cellStyle name="Normalny 2" xfId="1"/>
    <cellStyle name="Procentowy" xfId="4" builtinId="5"/>
    <cellStyle name="Walutowy" xfId="2" builtinId="4"/>
    <cellStyle name="Walutowy 2" xfId="3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view="pageLayout" workbookViewId="0">
      <selection activeCell="H25" sqref="H25"/>
    </sheetView>
  </sheetViews>
  <sheetFormatPr defaultRowHeight="12.75"/>
  <cols>
    <col min="1" max="1" width="4.140625" customWidth="1"/>
    <col min="2" max="2" width="50.28515625" customWidth="1"/>
    <col min="6" max="6" width="9.140625" style="19"/>
    <col min="8" max="8" width="10.140625" style="20" bestFit="1" customWidth="1"/>
    <col min="11" max="11" width="12" customWidth="1"/>
    <col min="12" max="12" width="14.42578125" customWidth="1"/>
    <col min="13" max="13" width="10.140625" customWidth="1"/>
  </cols>
  <sheetData>
    <row r="1" spans="1:13" ht="25.5">
      <c r="A1" s="1" t="s">
        <v>9</v>
      </c>
      <c r="B1" s="1" t="s">
        <v>0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2" t="s">
        <v>15</v>
      </c>
      <c r="I1" s="1" t="s">
        <v>1</v>
      </c>
      <c r="J1" s="1" t="s">
        <v>16</v>
      </c>
      <c r="K1" s="1" t="s">
        <v>2</v>
      </c>
      <c r="L1" s="1" t="s">
        <v>3</v>
      </c>
      <c r="M1" s="1" t="s">
        <v>17</v>
      </c>
    </row>
    <row r="2" spans="1:13" ht="15.75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4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</row>
    <row r="3" spans="1:13" ht="15.75">
      <c r="A3" s="30"/>
      <c r="B3" s="31" t="s">
        <v>31</v>
      </c>
      <c r="C3" s="30"/>
      <c r="D3" s="30"/>
      <c r="E3" s="30"/>
      <c r="F3" s="30"/>
      <c r="G3" s="30"/>
      <c r="H3" s="32"/>
      <c r="I3" s="30"/>
      <c r="J3" s="30"/>
      <c r="K3" s="30"/>
      <c r="L3" s="30"/>
      <c r="M3" s="30"/>
    </row>
    <row r="4" spans="1:13" ht="156.75" customHeight="1">
      <c r="A4" s="3">
        <v>1</v>
      </c>
      <c r="B4" s="27" t="s">
        <v>5</v>
      </c>
      <c r="C4" s="27"/>
      <c r="D4" s="27"/>
      <c r="E4" s="27"/>
      <c r="F4" s="27">
        <v>20</v>
      </c>
      <c r="G4" s="27" t="s">
        <v>4</v>
      </c>
      <c r="H4" s="28"/>
      <c r="I4" s="29">
        <v>0.08</v>
      </c>
      <c r="J4" s="13">
        <f>SUM(H4*1.08)</f>
        <v>0</v>
      </c>
      <c r="K4" s="6">
        <f>SUM(F4*H4)</f>
        <v>0</v>
      </c>
      <c r="L4" s="6">
        <f>SUM(F4*J4)</f>
        <v>0</v>
      </c>
      <c r="M4" s="3"/>
    </row>
    <row r="5" spans="1:13" ht="108.75" customHeight="1">
      <c r="A5" s="3">
        <v>2</v>
      </c>
      <c r="B5" s="27" t="s">
        <v>7</v>
      </c>
      <c r="C5" s="27"/>
      <c r="D5" s="27"/>
      <c r="E5" s="27"/>
      <c r="F5" s="27">
        <v>50</v>
      </c>
      <c r="G5" s="27" t="s">
        <v>4</v>
      </c>
      <c r="H5" s="28"/>
      <c r="I5" s="29">
        <v>0.08</v>
      </c>
      <c r="J5" s="13">
        <f t="shared" ref="J5:J7" si="0">SUM(H5*1.08)</f>
        <v>0</v>
      </c>
      <c r="K5" s="6">
        <f t="shared" ref="K5:K7" si="1">SUM(F5*H5)</f>
        <v>0</v>
      </c>
      <c r="L5" s="6">
        <f t="shared" ref="L5:L7" si="2">SUM(F5*J5)</f>
        <v>0</v>
      </c>
      <c r="M5" s="3"/>
    </row>
    <row r="6" spans="1:13" ht="129" customHeight="1">
      <c r="A6" s="3">
        <v>3</v>
      </c>
      <c r="B6" s="27" t="s">
        <v>8</v>
      </c>
      <c r="C6" s="27"/>
      <c r="D6" s="27"/>
      <c r="E6" s="27"/>
      <c r="F6" s="27">
        <v>20</v>
      </c>
      <c r="G6" s="27" t="s">
        <v>4</v>
      </c>
      <c r="H6" s="28"/>
      <c r="I6" s="29">
        <v>0.08</v>
      </c>
      <c r="J6" s="13">
        <f t="shared" si="0"/>
        <v>0</v>
      </c>
      <c r="K6" s="6">
        <f t="shared" si="1"/>
        <v>0</v>
      </c>
      <c r="L6" s="6">
        <f t="shared" si="2"/>
        <v>0</v>
      </c>
      <c r="M6" s="3"/>
    </row>
    <row r="7" spans="1:13" ht="158.25" customHeight="1">
      <c r="A7" s="3">
        <v>4</v>
      </c>
      <c r="B7" s="27" t="s">
        <v>6</v>
      </c>
      <c r="C7" s="27"/>
      <c r="D7" s="27"/>
      <c r="E7" s="27"/>
      <c r="F7" s="27">
        <v>10</v>
      </c>
      <c r="G7" s="27" t="s">
        <v>32</v>
      </c>
      <c r="H7" s="28"/>
      <c r="I7" s="29">
        <v>0.08</v>
      </c>
      <c r="J7" s="20">
        <f t="shared" si="0"/>
        <v>0</v>
      </c>
      <c r="K7" s="6">
        <f t="shared" si="1"/>
        <v>0</v>
      </c>
      <c r="L7" s="6">
        <f t="shared" si="2"/>
        <v>0</v>
      </c>
      <c r="M7" s="3"/>
    </row>
    <row r="8" spans="1:13" ht="15.75">
      <c r="A8" s="3"/>
      <c r="B8" s="27"/>
      <c r="C8" s="27"/>
      <c r="D8" s="27"/>
      <c r="E8" s="27"/>
      <c r="F8" s="27"/>
      <c r="G8" s="27"/>
      <c r="H8" s="28"/>
      <c r="I8" s="39" t="s">
        <v>26</v>
      </c>
      <c r="J8" s="40"/>
      <c r="K8" s="5"/>
      <c r="L8" s="5"/>
      <c r="M8" s="3"/>
    </row>
    <row r="9" spans="1:13" ht="15.75">
      <c r="A9" s="33"/>
      <c r="B9" s="31" t="s">
        <v>27</v>
      </c>
      <c r="C9" s="33"/>
      <c r="D9" s="33"/>
      <c r="E9" s="33"/>
      <c r="F9" s="33"/>
      <c r="G9" s="33"/>
      <c r="H9" s="34"/>
      <c r="I9" s="33"/>
      <c r="J9" s="33"/>
      <c r="K9" s="33"/>
      <c r="L9" s="33"/>
      <c r="M9" s="33"/>
    </row>
    <row r="10" spans="1:13" ht="44.25" customHeight="1">
      <c r="A10" s="7">
        <v>1</v>
      </c>
      <c r="B10" s="21" t="s">
        <v>18</v>
      </c>
      <c r="C10" s="21"/>
      <c r="D10" s="22"/>
      <c r="E10" s="23"/>
      <c r="F10" s="21">
        <v>2</v>
      </c>
      <c r="G10" s="8" t="s">
        <v>4</v>
      </c>
      <c r="H10" s="10"/>
      <c r="I10" s="11">
        <v>0.08</v>
      </c>
      <c r="J10" s="9">
        <f>H10*1.08</f>
        <v>0</v>
      </c>
      <c r="K10" s="9">
        <f>F10*H10</f>
        <v>0</v>
      </c>
      <c r="L10" s="9">
        <f>F10*J10</f>
        <v>0</v>
      </c>
      <c r="M10" s="12"/>
    </row>
    <row r="11" spans="1:13" ht="41.25" customHeight="1">
      <c r="A11" s="7">
        <v>2</v>
      </c>
      <c r="B11" s="21" t="s">
        <v>19</v>
      </c>
      <c r="C11" s="24"/>
      <c r="D11" s="24"/>
      <c r="E11" s="24"/>
      <c r="F11" s="21">
        <v>2</v>
      </c>
      <c r="G11" s="8" t="s">
        <v>4</v>
      </c>
      <c r="H11" s="35"/>
      <c r="I11" s="11">
        <v>0.08</v>
      </c>
      <c r="J11" s="9">
        <f t="shared" ref="J11:J21" si="3">H11*1.08</f>
        <v>0</v>
      </c>
      <c r="K11" s="9">
        <f t="shared" ref="K11:K21" si="4">F11*H11</f>
        <v>0</v>
      </c>
      <c r="L11" s="9">
        <f t="shared" ref="L11:L21" si="5">F11*J11</f>
        <v>0</v>
      </c>
      <c r="M11" s="12"/>
    </row>
    <row r="12" spans="1:13" ht="40.5" customHeight="1">
      <c r="A12" s="7">
        <v>3</v>
      </c>
      <c r="B12" s="21" t="s">
        <v>20</v>
      </c>
      <c r="C12" s="24"/>
      <c r="D12" s="24"/>
      <c r="E12" s="24"/>
      <c r="F12" s="21">
        <v>2</v>
      </c>
      <c r="G12" s="8" t="s">
        <v>4</v>
      </c>
      <c r="H12" s="35"/>
      <c r="I12" s="11">
        <v>0.08</v>
      </c>
      <c r="J12" s="9">
        <f t="shared" si="3"/>
        <v>0</v>
      </c>
      <c r="K12" s="9">
        <f t="shared" si="4"/>
        <v>0</v>
      </c>
      <c r="L12" s="9">
        <f t="shared" si="5"/>
        <v>0</v>
      </c>
      <c r="M12" s="12"/>
    </row>
    <row r="13" spans="1:13" ht="42" customHeight="1">
      <c r="A13" s="7">
        <v>4</v>
      </c>
      <c r="B13" s="21" t="s">
        <v>21</v>
      </c>
      <c r="C13" s="21"/>
      <c r="D13" s="21"/>
      <c r="E13" s="23"/>
      <c r="F13" s="21">
        <v>2</v>
      </c>
      <c r="G13" s="8" t="s">
        <v>4</v>
      </c>
      <c r="H13" s="35"/>
      <c r="I13" s="11">
        <v>0.08</v>
      </c>
      <c r="J13" s="9">
        <f t="shared" si="3"/>
        <v>0</v>
      </c>
      <c r="K13" s="9">
        <f t="shared" si="4"/>
        <v>0</v>
      </c>
      <c r="L13" s="9">
        <f t="shared" si="5"/>
        <v>0</v>
      </c>
      <c r="M13" s="12"/>
    </row>
    <row r="14" spans="1:13" ht="45">
      <c r="A14" s="7">
        <v>5</v>
      </c>
      <c r="B14" s="21" t="s">
        <v>22</v>
      </c>
      <c r="C14" s="24"/>
      <c r="D14" s="24"/>
      <c r="E14" s="24"/>
      <c r="F14" s="21">
        <v>2</v>
      </c>
      <c r="G14" s="8" t="s">
        <v>4</v>
      </c>
      <c r="H14" s="35"/>
      <c r="I14" s="11">
        <v>0.08</v>
      </c>
      <c r="J14" s="9">
        <f t="shared" si="3"/>
        <v>0</v>
      </c>
      <c r="K14" s="9">
        <f t="shared" si="4"/>
        <v>0</v>
      </c>
      <c r="L14" s="9">
        <f t="shared" si="5"/>
        <v>0</v>
      </c>
      <c r="M14" s="12"/>
    </row>
    <row r="15" spans="1:13" ht="35.25" customHeight="1">
      <c r="A15" s="7">
        <v>6</v>
      </c>
      <c r="B15" s="21" t="s">
        <v>23</v>
      </c>
      <c r="C15" s="24"/>
      <c r="D15" s="24"/>
      <c r="E15" s="24"/>
      <c r="F15" s="21">
        <v>2</v>
      </c>
      <c r="G15" s="8" t="s">
        <v>4</v>
      </c>
      <c r="H15" s="35"/>
      <c r="I15" s="11">
        <v>0.08</v>
      </c>
      <c r="J15" s="9">
        <f t="shared" si="3"/>
        <v>0</v>
      </c>
      <c r="K15" s="9">
        <f t="shared" si="4"/>
        <v>0</v>
      </c>
      <c r="L15" s="9">
        <f t="shared" si="5"/>
        <v>0</v>
      </c>
      <c r="M15" s="12"/>
    </row>
    <row r="16" spans="1:13" ht="51" customHeight="1">
      <c r="A16" s="7">
        <v>7</v>
      </c>
      <c r="B16" s="22" t="s">
        <v>24</v>
      </c>
      <c r="C16" s="21"/>
      <c r="D16" s="22"/>
      <c r="E16" s="23"/>
      <c r="F16" s="21">
        <v>2</v>
      </c>
      <c r="G16" s="8" t="s">
        <v>4</v>
      </c>
      <c r="H16" s="35"/>
      <c r="I16" s="11">
        <v>0.08</v>
      </c>
      <c r="J16" s="9">
        <f t="shared" si="3"/>
        <v>0</v>
      </c>
      <c r="K16" s="9">
        <f t="shared" si="4"/>
        <v>0</v>
      </c>
      <c r="L16" s="9">
        <f t="shared" si="5"/>
        <v>0</v>
      </c>
      <c r="M16" s="12"/>
    </row>
    <row r="17" spans="1:13" ht="45">
      <c r="A17" s="7">
        <v>8</v>
      </c>
      <c r="B17" s="21" t="s">
        <v>22</v>
      </c>
      <c r="C17" s="24"/>
      <c r="D17" s="24"/>
      <c r="E17" s="24"/>
      <c r="F17" s="21">
        <v>2</v>
      </c>
      <c r="G17" s="8" t="s">
        <v>4</v>
      </c>
      <c r="H17" s="35"/>
      <c r="I17" s="11">
        <v>0.08</v>
      </c>
      <c r="J17" s="9">
        <f t="shared" si="3"/>
        <v>0</v>
      </c>
      <c r="K17" s="9">
        <f t="shared" si="4"/>
        <v>0</v>
      </c>
      <c r="L17" s="9">
        <f t="shared" si="5"/>
        <v>0</v>
      </c>
      <c r="M17" s="12"/>
    </row>
    <row r="18" spans="1:13" ht="28.5" customHeight="1">
      <c r="A18" s="7">
        <v>9</v>
      </c>
      <c r="B18" s="21" t="s">
        <v>23</v>
      </c>
      <c r="C18" s="24"/>
      <c r="D18" s="24"/>
      <c r="E18" s="24"/>
      <c r="F18" s="21">
        <v>2</v>
      </c>
      <c r="G18" s="8" t="s">
        <v>4</v>
      </c>
      <c r="H18" s="35"/>
      <c r="I18" s="11">
        <v>0.08</v>
      </c>
      <c r="J18" s="9">
        <f t="shared" si="3"/>
        <v>0</v>
      </c>
      <c r="K18" s="9">
        <f t="shared" si="4"/>
        <v>0</v>
      </c>
      <c r="L18" s="9">
        <f t="shared" si="5"/>
        <v>0</v>
      </c>
      <c r="M18" s="12"/>
    </row>
    <row r="19" spans="1:13" ht="41.25" customHeight="1">
      <c r="A19" s="7">
        <v>10</v>
      </c>
      <c r="B19" s="25" t="s">
        <v>25</v>
      </c>
      <c r="C19" s="21"/>
      <c r="D19" s="21"/>
      <c r="E19" s="23"/>
      <c r="F19" s="21">
        <v>2</v>
      </c>
      <c r="G19" s="8" t="s">
        <v>4</v>
      </c>
      <c r="H19" s="35"/>
      <c r="I19" s="11">
        <v>0.08</v>
      </c>
      <c r="J19" s="9">
        <f t="shared" si="3"/>
        <v>0</v>
      </c>
      <c r="K19" s="9">
        <f t="shared" si="4"/>
        <v>0</v>
      </c>
      <c r="L19" s="9">
        <f t="shared" si="5"/>
        <v>0</v>
      </c>
      <c r="M19" s="12"/>
    </row>
    <row r="20" spans="1:13" ht="45">
      <c r="A20" s="7">
        <v>11</v>
      </c>
      <c r="B20" s="37" t="s">
        <v>22</v>
      </c>
      <c r="C20" s="24"/>
      <c r="D20" s="24"/>
      <c r="E20" s="24"/>
      <c r="F20" s="21">
        <v>2</v>
      </c>
      <c r="G20" s="8" t="s">
        <v>4</v>
      </c>
      <c r="H20" s="35"/>
      <c r="I20" s="11">
        <v>0.08</v>
      </c>
      <c r="J20" s="9">
        <f t="shared" si="3"/>
        <v>0</v>
      </c>
      <c r="K20" s="9">
        <f t="shared" si="4"/>
        <v>0</v>
      </c>
      <c r="L20" s="9">
        <f t="shared" si="5"/>
        <v>0</v>
      </c>
      <c r="M20" s="12"/>
    </row>
    <row r="21" spans="1:13" ht="30.75" customHeight="1">
      <c r="A21" s="7">
        <v>12</v>
      </c>
      <c r="B21" s="21" t="s">
        <v>23</v>
      </c>
      <c r="C21" s="24"/>
      <c r="D21" s="24"/>
      <c r="E21" s="24"/>
      <c r="F21" s="21">
        <v>2</v>
      </c>
      <c r="G21" s="8" t="s">
        <v>4</v>
      </c>
      <c r="H21" s="35"/>
      <c r="I21" s="11">
        <v>0.08</v>
      </c>
      <c r="J21" s="9">
        <f t="shared" si="3"/>
        <v>0</v>
      </c>
      <c r="K21" s="9">
        <f t="shared" si="4"/>
        <v>0</v>
      </c>
      <c r="L21" s="9">
        <f t="shared" si="5"/>
        <v>0</v>
      </c>
      <c r="M21" s="12"/>
    </row>
    <row r="22" spans="1:13" ht="28.5" customHeight="1">
      <c r="A22" s="7">
        <v>13</v>
      </c>
      <c r="B22" s="26" t="s">
        <v>28</v>
      </c>
      <c r="C22" s="24"/>
      <c r="D22" s="24"/>
      <c r="E22" s="24"/>
      <c r="F22" s="21">
        <v>1</v>
      </c>
      <c r="G22" s="8" t="s">
        <v>4</v>
      </c>
      <c r="H22" s="35"/>
      <c r="I22" s="11">
        <v>0.08</v>
      </c>
      <c r="J22" s="9">
        <f t="shared" ref="J22:J24" si="6">H22*1.08</f>
        <v>0</v>
      </c>
      <c r="K22" s="9">
        <f t="shared" ref="K22:K24" si="7">F22*H22</f>
        <v>0</v>
      </c>
      <c r="L22" s="9">
        <f t="shared" ref="L22:L24" si="8">F22*J22</f>
        <v>0</v>
      </c>
      <c r="M22" s="18"/>
    </row>
    <row r="23" spans="1:13" ht="27.75" customHeight="1">
      <c r="A23" s="7">
        <v>14</v>
      </c>
      <c r="B23" s="26" t="s">
        <v>29</v>
      </c>
      <c r="C23" s="24"/>
      <c r="D23" s="24"/>
      <c r="E23" s="24"/>
      <c r="F23" s="21">
        <v>1</v>
      </c>
      <c r="G23" s="8" t="s">
        <v>4</v>
      </c>
      <c r="H23" s="35"/>
      <c r="I23" s="11">
        <v>0.08</v>
      </c>
      <c r="J23" s="9">
        <f t="shared" si="6"/>
        <v>0</v>
      </c>
      <c r="K23" s="9">
        <f t="shared" si="7"/>
        <v>0</v>
      </c>
      <c r="L23" s="9">
        <f t="shared" si="8"/>
        <v>0</v>
      </c>
      <c r="M23" s="18"/>
    </row>
    <row r="24" spans="1:13" ht="33.75" customHeight="1">
      <c r="A24" s="7">
        <v>15</v>
      </c>
      <c r="B24" s="26" t="s">
        <v>30</v>
      </c>
      <c r="C24" s="24"/>
      <c r="D24" s="24"/>
      <c r="E24" s="24"/>
      <c r="F24" s="21">
        <v>2</v>
      </c>
      <c r="G24" s="8" t="s">
        <v>4</v>
      </c>
      <c r="H24" s="35"/>
      <c r="I24" s="11">
        <v>0.08</v>
      </c>
      <c r="J24" s="9">
        <f t="shared" si="6"/>
        <v>0</v>
      </c>
      <c r="K24" s="9">
        <f t="shared" si="7"/>
        <v>0</v>
      </c>
      <c r="L24" s="9">
        <f t="shared" si="8"/>
        <v>0</v>
      </c>
      <c r="M24" s="18"/>
    </row>
    <row r="25" spans="1:13" ht="27" customHeight="1">
      <c r="A25" s="14"/>
      <c r="B25" s="15"/>
      <c r="C25" s="16"/>
      <c r="D25" s="16"/>
      <c r="E25" s="16"/>
      <c r="F25" s="15"/>
      <c r="G25" s="15"/>
      <c r="H25" s="36"/>
      <c r="I25" s="38" t="s">
        <v>26</v>
      </c>
      <c r="J25" s="38"/>
      <c r="K25" s="17">
        <f>SUM(K10:K24)</f>
        <v>0</v>
      </c>
      <c r="L25" s="17">
        <f>SUM(L10:L24)</f>
        <v>0</v>
      </c>
      <c r="M25" s="18"/>
    </row>
  </sheetData>
  <mergeCells count="2">
    <mergeCell ref="I25:J25"/>
    <mergeCell ref="I8:J8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&amp;LSprawa 8/2025&amp;RZałącznik nr 6 do SWZ</oddHeader>
    <oddFooter>&amp;RPieczęć i podpis Wykonawcy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 1-4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2024-12-09T12:05:12Z</cp:lastPrinted>
  <dcterms:created xsi:type="dcterms:W3CDTF">1997-02-26T13:46:56Z</dcterms:created>
  <dcterms:modified xsi:type="dcterms:W3CDTF">2025-01-28T10:07:20Z</dcterms:modified>
</cp:coreProperties>
</file>